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00" windowHeight="9045" tabRatio="906" activeTab="1"/>
  </bookViews>
  <sheets>
    <sheet name="Ekamutneri hamematakan" sheetId="8" r:id="rId1"/>
    <sheet name="Dramakan hamematakan" sheetId="9" r:id="rId2"/>
  </sheets>
  <definedNames>
    <definedName name="_xlnm.Print_Area" localSheetId="1">'Dramakan hamematakan'!$A$1:$E$37</definedName>
    <definedName name="_xlnm.Print_Area" localSheetId="0">'Ekamutneri hamematakan'!$A$1:$E$30</definedName>
  </definedNames>
  <calcPr calcId="124519"/>
</workbook>
</file>

<file path=xl/calcChain.xml><?xml version="1.0" encoding="utf-8"?>
<calcChain xmlns="http://schemas.openxmlformats.org/spreadsheetml/2006/main">
  <c r="D12" i="9"/>
  <c r="C12"/>
  <c r="D17" i="8" l="1"/>
  <c r="D14" i="9" l="1"/>
  <c r="E36" l="1"/>
  <c r="E35"/>
  <c r="E34"/>
  <c r="D33"/>
  <c r="C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1"/>
  <c r="E10"/>
  <c r="D9"/>
  <c r="C9"/>
  <c r="E8"/>
  <c r="E29" i="8"/>
  <c r="E28"/>
  <c r="E27"/>
  <c r="E26"/>
  <c r="E25"/>
  <c r="E24"/>
  <c r="E23"/>
  <c r="E22"/>
  <c r="E21"/>
  <c r="E20"/>
  <c r="D19"/>
  <c r="D12" s="1"/>
  <c r="C19"/>
  <c r="C12" s="1"/>
  <c r="E18"/>
  <c r="E17"/>
  <c r="E16"/>
  <c r="E15"/>
  <c r="E14"/>
  <c r="E13"/>
  <c r="E11"/>
  <c r="E10"/>
  <c r="E9"/>
  <c r="D8"/>
  <c r="C8"/>
  <c r="C13" i="9" l="1"/>
  <c r="D30" i="8"/>
  <c r="D13" i="9"/>
  <c r="E33"/>
  <c r="C37"/>
  <c r="E19" i="8"/>
  <c r="E20" i="9"/>
  <c r="C30" i="8"/>
  <c r="E8"/>
  <c r="E9" i="9"/>
  <c r="E13" l="1"/>
  <c r="E12" i="8"/>
  <c r="E30"/>
  <c r="E12" i="9" l="1"/>
  <c r="D37"/>
  <c r="E37" s="1"/>
</calcChain>
</file>

<file path=xl/sharedStrings.xml><?xml version="1.0" encoding="utf-8"?>
<sst xmlns="http://schemas.openxmlformats.org/spreadsheetml/2006/main" count="79" uniqueCount="57">
  <si>
    <t>Հոդվածի անվանումը</t>
  </si>
  <si>
    <t>I</t>
  </si>
  <si>
    <t>II</t>
  </si>
  <si>
    <t>III</t>
  </si>
  <si>
    <t xml:space="preserve">ա) ընթացիկ՝ այդ թվում, </t>
  </si>
  <si>
    <t>IV</t>
  </si>
  <si>
    <t>Դրամական միջոցների ազատ մնացորդը հաշվետու ժամանակաշրջանի վերջին</t>
  </si>
  <si>
    <t>հ/հ</t>
  </si>
  <si>
    <t>Դրամական միջոցների ազատ մնացորդը հաշվետու ժամանակաշրջանի սկզբին</t>
  </si>
  <si>
    <t>Հոդվածների անվանումը</t>
  </si>
  <si>
    <t>ՇԱՀՈՒՅԹ /ՎՆԱՍ/</t>
  </si>
  <si>
    <t>Ձև 2</t>
  </si>
  <si>
    <t>Ձև 3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</si>
  <si>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</si>
  <si>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</si>
  <si>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</si>
  <si>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</si>
  <si>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</si>
  <si>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</si>
  <si>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</si>
  <si>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</si>
  <si>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ինտերնետ կապ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</si>
  <si>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</si>
  <si>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</si>
  <si>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</si>
  <si>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</si>
  <si>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Հարկային պարտավորությունների գծով, այդ թվում՝</t>
  </si>
  <si>
    <t>Կրեդիտորական պարտքի մարման գծով</t>
  </si>
  <si>
    <t>Բանկի տոկոսից</t>
  </si>
  <si>
    <t>Երեխայի պահման ծառայությունից</t>
  </si>
  <si>
    <t>Աշխատավարձի գծով, որից՝</t>
  </si>
  <si>
    <t>Տնտեսական ապրանքների գծով</t>
  </si>
  <si>
    <t>Արագամաշ առարկաների գծով</t>
  </si>
  <si>
    <t>Սուբսիդիայից</t>
  </si>
  <si>
    <t>Տարբերություն ավելացում (+) նվազեցում (-)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</si>
  <si>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</si>
  <si>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Եկամուտների ու ծախսերի հաստատված նախահաշվի և  փաստացի կատարողականի համեմատական ցուցանիշների վերաբերյալ</t>
  </si>
  <si>
    <t>հազ.դրամ</t>
  </si>
  <si>
    <t>Համակարգչային սպասարկման գծով</t>
  </si>
  <si>
    <t>էլ․ստորագրության գծով</t>
  </si>
  <si>
    <t xml:space="preserve"> հազ. դրամ</t>
  </si>
  <si>
    <t xml:space="preserve">չփոխհատուցվող հարկերի և այլ պարտադիր վճարների գծով </t>
  </si>
  <si>
    <t>Այլ ելքերի գծով</t>
  </si>
  <si>
    <t>Հաշվետու ժամանակաշրջանի հաստատված նախահաշիվ*</t>
  </si>
  <si>
    <t>Հաշվետու ժամանակաշրջանի փաստացի կատարողական*</t>
  </si>
  <si>
    <t xml:space="preserve"> Տ Ե Ղ Ե Կ Ա Ն Ք</t>
  </si>
  <si>
    <t>Տ Ե Ղ Ե Կ Ա Ն Ք</t>
  </si>
  <si>
    <t>ԵԿԱՄՈՒՏՆԵՐ, այդ թվում՝</t>
  </si>
  <si>
    <t>ԾԱԽՍԵՐ, այդ թվում՝</t>
  </si>
  <si>
    <t>Ընդամենը դրամական միջոցների մուտքեր, այդ թվում՝</t>
  </si>
  <si>
    <t>Ընդամենը դրամական միջոցների ելքեր, այդ թվում՝</t>
  </si>
  <si>
    <t>Դուրս գրման ենթակա գույքի գնահատման գծով</t>
  </si>
  <si>
    <t>«ԵՐԵՎԱՆԻ Հ. 121 ՄԱՆԿԱՊԱՐՏԵԶ» ՀՈԱԿ-ի</t>
  </si>
  <si>
    <t>«ԵՐԵՎԱՆԻ Հ.121ՄԱՆԿԱՊԱՐՏԵԶ» ՀՈԱԿ-ի</t>
  </si>
  <si>
    <t>էլ.ստորագրության գծով</t>
  </si>
  <si>
    <t xml:space="preserve">  01. 01. 2018թ. – 30. 09. 2018թ.</t>
  </si>
  <si>
    <t xml:space="preserve">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</si>
</sst>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0"/>
      <name val="Arial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10"/>
      <name val="Arial AMU"/>
      <family val="2"/>
    </font>
    <font>
      <sz val="12"/>
      <name val="Arial AMU"/>
      <family val="2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0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8" fillId="7" borderId="3" applyNumberFormat="0" applyAlignment="0" applyProtection="0"/>
    <xf numFmtId="0" fontId="19" fillId="20" borderId="4" applyNumberFormat="0" applyAlignment="0" applyProtection="0"/>
    <xf numFmtId="0" fontId="20" fillId="20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0" applyNumberFormat="0" applyFont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9"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1" fillId="0" borderId="0" xfId="0" applyNumberFormat="1" applyFont="1" applyBorder="1" applyAlignment="1" applyProtection="1">
      <alignment horizontal="right" vertical="center" wrapText="1"/>
    </xf>
    <xf numFmtId="0" fontId="2" fillId="0" borderId="1" xfId="2" applyNumberFormat="1" applyFont="1" applyBorder="1" applyAlignment="1" applyProtection="1">
      <alignment horizontal="center" vertical="center"/>
    </xf>
    <xf numFmtId="0" fontId="5" fillId="0" borderId="1" xfId="2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" vertical="center" wrapText="1"/>
    </xf>
    <xf numFmtId="16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11" fillId="0" borderId="0" xfId="2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11" fillId="0" borderId="0" xfId="1" applyFont="1" applyAlignment="1" applyProtection="1">
      <alignment horizontal="center" vertical="center"/>
    </xf>
    <xf numFmtId="16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1" fillId="0" borderId="0" xfId="1" applyFont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2" fillId="0" borderId="2" xfId="2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5" fillId="0" borderId="1" xfId="2" applyNumberFormat="1" applyFont="1" applyBorder="1" applyAlignment="1" applyProtection="1">
      <alignment horizontal="left" vertical="center" wrapText="1"/>
    </xf>
    <xf numFmtId="164" fontId="5" fillId="0" borderId="1" xfId="2" applyNumberFormat="1" applyFont="1" applyBorder="1" applyAlignment="1" applyProtection="1">
      <alignment horizontal="center" vertical="center"/>
    </xf>
    <xf numFmtId="164" fontId="2" fillId="0" borderId="1" xfId="2" applyNumberFormat="1" applyFont="1" applyBorder="1" applyAlignment="1" applyProtection="1">
      <alignment horizontal="center" vertical="center"/>
    </xf>
    <xf numFmtId="2" fontId="2" fillId="0" borderId="0" xfId="0" applyNumberFormat="1" applyFont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 wrapText="1"/>
    </xf>
  </cellXfs>
  <cellStyles count="46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1"/>
    <cellStyle name="Normal_Sheet1" xfId="1"/>
    <cellStyle name="Normal_Sheet1 2" xfId="2"/>
    <cellStyle name="Style 1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Плохой" xfId="40"/>
    <cellStyle name="Пояснение" xfId="41"/>
    <cellStyle name="Примечание" xfId="42"/>
    <cellStyle name="Связанная ячейка" xfId="43"/>
    <cellStyle name="Текст предупреждения" xfId="44"/>
    <cellStyle name="Хороший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view="pageBreakPreview" zoomScaleSheetLayoutView="100" workbookViewId="0">
      <selection activeCell="C14" sqref="C14"/>
    </sheetView>
  </sheetViews>
  <sheetFormatPr defaultRowHeight="15"/>
  <cols>
    <col min="1" max="1" width="4.28515625" style="25" customWidth="1"/>
    <col min="2" max="2" width="47.5703125" style="3" customWidth="1"/>
    <col min="3" max="3" width="15.140625" style="3" customWidth="1"/>
    <col min="4" max="4" width="15.5703125" style="3" customWidth="1"/>
    <col min="5" max="5" width="16" style="3" customWidth="1"/>
    <col min="6" max="16384" width="9.140625" style="3"/>
  </cols>
  <sheetData>
    <row r="1" spans="1:15" s="12" customFormat="1" ht="15" customHeight="1">
      <c r="E1" s="13" t="s">
        <v>11</v>
      </c>
      <c r="F1" s="13"/>
      <c r="G1" s="13"/>
      <c r="H1" s="17"/>
      <c r="I1" s="17"/>
      <c r="J1" s="17"/>
      <c r="K1" s="17"/>
      <c r="L1" s="17"/>
      <c r="M1" s="17"/>
      <c r="N1" s="17"/>
      <c r="O1" s="17"/>
    </row>
    <row r="2" spans="1:15" s="3" customFormat="1" ht="16.5" customHeight="1">
      <c r="A2" s="18" t="s">
        <v>45</v>
      </c>
      <c r="B2" s="18"/>
      <c r="C2" s="18"/>
      <c r="D2" s="18"/>
      <c r="E2" s="18"/>
    </row>
    <row r="3" spans="1:15" s="20" customFormat="1" ht="20.25" customHeight="1">
      <c r="A3" s="19" t="s">
        <v>52</v>
      </c>
      <c r="B3" s="19"/>
      <c r="C3" s="19"/>
      <c r="D3" s="19"/>
      <c r="E3" s="19"/>
    </row>
    <row r="4" spans="1:15" s="3" customFormat="1" ht="30.75" customHeight="1">
      <c r="A4" s="16" t="s">
        <v>36</v>
      </c>
      <c r="B4" s="16"/>
      <c r="C4" s="16"/>
      <c r="D4" s="16"/>
      <c r="E4" s="16"/>
      <c r="F4" s="21"/>
      <c r="G4" s="21"/>
      <c r="H4" s="21"/>
      <c r="I4" s="21"/>
    </row>
    <row r="5" spans="1:15" s="24" customFormat="1" ht="18">
      <c r="A5" s="22" t="s">
        <v>55</v>
      </c>
      <c r="B5" s="22"/>
      <c r="C5" s="22"/>
      <c r="D5" s="22"/>
      <c r="E5" s="22"/>
      <c r="F5" s="23"/>
      <c r="G5" s="23"/>
      <c r="H5" s="23"/>
      <c r="I5" s="23"/>
      <c r="J5" s="23"/>
      <c r="K5" s="23"/>
      <c r="L5" s="23"/>
      <c r="M5" s="23"/>
    </row>
    <row r="6" spans="1:15" s="3" customFormat="1">
      <c r="A6" s="25"/>
      <c r="E6" s="26" t="s">
        <v>37</v>
      </c>
    </row>
    <row r="7" spans="1:15" s="3" customFormat="1" ht="24" customHeight="1">
      <c r="A7" s="5" t="s">
        <v>7</v>
      </c>
      <c r="B7" s="5" t="s">
        <v>9</v>
      </c>
      <c r="C7" s="6" t="s">
        <v>43</v>
      </c>
      <c r="D7" s="6" t="s">
        <v>44</v>
      </c>
      <c r="E7" s="27" t="s">
        <v>34</v>
      </c>
    </row>
    <row r="8" spans="1:15" s="3" customFormat="1" ht="24" customHeight="1">
      <c r="A8" s="7" t="s">
        <v>1</v>
      </c>
      <c r="B8" s="28" t="s">
        <v>47</v>
      </c>
      <c r="C8" s="1">
        <f>SUM(C9:C11)</f>
        <v>26443</v>
      </c>
      <c r="D8" s="1">
        <f>SUM(D9:D11)</f>
        <v>22690.799999999999</v>
      </c>
      <c r="E8" s="1">
        <f t="shared" ref="E8:E30" si="0">D8-C8</f>
        <v>-3752.2000000000007</v>
      </c>
    </row>
    <row r="9" spans="1:15" s="3" customFormat="1" ht="24" customHeight="1">
      <c r="A9" s="8">
        <v>1</v>
      </c>
      <c r="B9" s="29" t="s">
        <v>29</v>
      </c>
      <c r="C9" s="30">
        <v>26439</v>
      </c>
      <c r="D9" s="30">
        <v>22682.5</v>
      </c>
      <c r="E9" s="30">
        <f t="shared" si="0"/>
        <v>-3756.5</v>
      </c>
    </row>
    <row r="10" spans="1:15" s="3" customFormat="1" ht="24" customHeight="1">
      <c r="A10" s="8">
        <v>2</v>
      </c>
      <c r="B10" s="29" t="s">
        <v>28</v>
      </c>
      <c r="C10" s="31">
        <v>4</v>
      </c>
      <c r="D10" s="31"/>
      <c r="E10" s="30">
        <f t="shared" ref="E10:E11" si="1">D10-C10</f>
        <v>-4</v>
      </c>
    </row>
    <row r="11" spans="1:15" s="3" customFormat="1" ht="24" customHeight="1">
      <c r="A11" s="8">
        <v>3</v>
      </c>
      <c r="B11" s="32"/>
      <c r="C11" s="31"/>
      <c r="D11" s="31">
        <v>8.3000000000000007</v>
      </c>
      <c r="E11" s="30">
        <f t="shared" si="1"/>
        <v>8.3000000000000007</v>
      </c>
    </row>
    <row r="12" spans="1:15" s="3" customFormat="1" ht="24" customHeight="1">
      <c r="A12" s="7" t="s">
        <v>2</v>
      </c>
      <c r="B12" s="28" t="s">
        <v>48</v>
      </c>
      <c r="C12" s="33">
        <f>SUM(C13,C14:C19,C23:C29)</f>
        <v>26833.4</v>
      </c>
      <c r="D12" s="33">
        <f>SUM(D13,D14:D19,D23:D29)</f>
        <v>25031.4</v>
      </c>
      <c r="E12" s="1">
        <f t="shared" si="0"/>
        <v>-1802</v>
      </c>
    </row>
    <row r="13" spans="1:15" s="3" customFormat="1" ht="24" customHeight="1">
      <c r="A13" s="8">
        <v>1</v>
      </c>
      <c r="B13" s="29" t="s">
        <v>30</v>
      </c>
      <c r="C13" s="31">
        <v>16822.8</v>
      </c>
      <c r="D13" s="30">
        <v>16851.5</v>
      </c>
      <c r="E13" s="30">
        <f t="shared" si="0"/>
        <v>28.700000000000728</v>
      </c>
    </row>
    <row r="14" spans="1:15" s="3" customFormat="1" ht="24" customHeight="1">
      <c r="A14" s="8">
        <v>2</v>
      </c>
      <c r="B14" s="29" t="s">
        <v>15</v>
      </c>
      <c r="C14" s="31">
        <v>7226</v>
      </c>
      <c r="D14" s="30">
        <v>6099</v>
      </c>
      <c r="E14" s="30">
        <f t="shared" si="0"/>
        <v>-1127</v>
      </c>
    </row>
    <row r="15" spans="1:15" s="3" customFormat="1" ht="24" customHeight="1">
      <c r="A15" s="8">
        <v>3</v>
      </c>
      <c r="B15" s="29" t="s">
        <v>14</v>
      </c>
      <c r="C15" s="31">
        <v>600</v>
      </c>
      <c r="D15" s="30">
        <v>482.9</v>
      </c>
      <c r="E15" s="30">
        <f t="shared" si="0"/>
        <v>-117.10000000000002</v>
      </c>
    </row>
    <row r="16" spans="1:15" s="3" customFormat="1" ht="24" customHeight="1">
      <c r="A16" s="8">
        <v>4</v>
      </c>
      <c r="B16" s="29" t="s">
        <v>13</v>
      </c>
      <c r="C16" s="31">
        <v>825</v>
      </c>
      <c r="D16" s="31">
        <v>788</v>
      </c>
      <c r="E16" s="30">
        <f t="shared" si="0"/>
        <v>-37</v>
      </c>
    </row>
    <row r="17" spans="1:8" s="3" customFormat="1" ht="24" customHeight="1">
      <c r="A17" s="8">
        <v>5</v>
      </c>
      <c r="B17" s="29" t="s">
        <v>16</v>
      </c>
      <c r="C17" s="31">
        <v>245</v>
      </c>
      <c r="D17" s="30">
        <f>130+40.5</f>
        <v>170.5</v>
      </c>
      <c r="E17" s="30">
        <f t="shared" si="0"/>
        <v>-74.5</v>
      </c>
    </row>
    <row r="18" spans="1:8" s="3" customFormat="1" ht="24" customHeight="1">
      <c r="A18" s="8">
        <v>6</v>
      </c>
      <c r="B18" s="29" t="s">
        <v>17</v>
      </c>
      <c r="C18" s="31">
        <v>89.4</v>
      </c>
      <c r="D18" s="30">
        <v>89.4</v>
      </c>
      <c r="E18" s="30">
        <f t="shared" si="0"/>
        <v>0</v>
      </c>
    </row>
    <row r="19" spans="1:8" s="3" customFormat="1" ht="24" customHeight="1">
      <c r="A19" s="8">
        <v>7</v>
      </c>
      <c r="B19" s="29" t="s">
        <v>18</v>
      </c>
      <c r="C19" s="31">
        <f>SUM(C20:C22)</f>
        <v>95.7</v>
      </c>
      <c r="D19" s="31">
        <f>SUM(D20:D22)</f>
        <v>88</v>
      </c>
      <c r="E19" s="30">
        <f t="shared" si="0"/>
        <v>-7.7000000000000028</v>
      </c>
    </row>
    <row r="20" spans="1:8" s="4" customFormat="1" ht="24" customHeight="1">
      <c r="A20" s="10">
        <v>7.1</v>
      </c>
      <c r="B20" s="34" t="s">
        <v>19</v>
      </c>
      <c r="C20" s="35">
        <v>43.2</v>
      </c>
      <c r="D20" s="2">
        <v>43</v>
      </c>
      <c r="E20" s="2">
        <f t="shared" si="0"/>
        <v>-0.20000000000000284</v>
      </c>
    </row>
    <row r="21" spans="1:8" s="4" customFormat="1" ht="24" customHeight="1">
      <c r="A21" s="10">
        <v>7.2</v>
      </c>
      <c r="B21" s="34" t="s">
        <v>20</v>
      </c>
      <c r="C21" s="35">
        <v>7.5</v>
      </c>
      <c r="D21" s="2"/>
      <c r="E21" s="2">
        <f t="shared" si="0"/>
        <v>-7.5</v>
      </c>
    </row>
    <row r="22" spans="1:8" s="4" customFormat="1" ht="24" customHeight="1">
      <c r="A22" s="10">
        <v>7.3</v>
      </c>
      <c r="B22" s="34" t="s">
        <v>21</v>
      </c>
      <c r="C22" s="35">
        <v>45</v>
      </c>
      <c r="D22" s="2">
        <v>45</v>
      </c>
      <c r="E22" s="2">
        <f t="shared" si="0"/>
        <v>0</v>
      </c>
    </row>
    <row r="23" spans="1:8" s="3" customFormat="1" ht="24" customHeight="1">
      <c r="A23" s="8">
        <v>8</v>
      </c>
      <c r="B23" s="29" t="s">
        <v>31</v>
      </c>
      <c r="C23" s="31">
        <v>441</v>
      </c>
      <c r="D23" s="30">
        <v>292.10000000000002</v>
      </c>
      <c r="E23" s="30">
        <f t="shared" si="0"/>
        <v>-148.89999999999998</v>
      </c>
    </row>
    <row r="24" spans="1:8" s="3" customFormat="1" ht="24" customHeight="1">
      <c r="A24" s="8">
        <v>9</v>
      </c>
      <c r="B24" s="29" t="s">
        <v>22</v>
      </c>
      <c r="C24" s="31">
        <v>150</v>
      </c>
      <c r="D24" s="30"/>
      <c r="E24" s="30">
        <f t="shared" si="0"/>
        <v>-150</v>
      </c>
      <c r="H24" s="36"/>
    </row>
    <row r="25" spans="1:8" s="3" customFormat="1" ht="24" customHeight="1">
      <c r="A25" s="8">
        <v>10</v>
      </c>
      <c r="B25" s="29" t="s">
        <v>32</v>
      </c>
      <c r="C25" s="31">
        <v>187</v>
      </c>
      <c r="D25" s="30"/>
      <c r="E25" s="30">
        <f t="shared" si="0"/>
        <v>-187</v>
      </c>
    </row>
    <row r="26" spans="1:8" s="3" customFormat="1" ht="24" customHeight="1">
      <c r="A26" s="8">
        <v>11</v>
      </c>
      <c r="B26" s="29" t="s">
        <v>24</v>
      </c>
      <c r="C26" s="31">
        <v>68</v>
      </c>
      <c r="D26" s="30">
        <v>68</v>
      </c>
      <c r="E26" s="30">
        <f t="shared" si="0"/>
        <v>0</v>
      </c>
    </row>
    <row r="27" spans="1:8" s="3" customFormat="1" ht="24" customHeight="1">
      <c r="A27" s="8">
        <v>12</v>
      </c>
      <c r="B27" s="29" t="s">
        <v>25</v>
      </c>
      <c r="C27" s="30">
        <v>50.5</v>
      </c>
      <c r="D27" s="30">
        <v>84</v>
      </c>
      <c r="E27" s="30">
        <f t="shared" si="0"/>
        <v>33.5</v>
      </c>
    </row>
    <row r="28" spans="1:8" s="3" customFormat="1" ht="24" customHeight="1">
      <c r="A28" s="8">
        <v>13</v>
      </c>
      <c r="B28" s="11" t="s">
        <v>51</v>
      </c>
      <c r="C28" s="30">
        <v>30</v>
      </c>
      <c r="D28" s="30">
        <v>15</v>
      </c>
      <c r="E28" s="30">
        <f t="shared" si="0"/>
        <v>-15</v>
      </c>
    </row>
    <row r="29" spans="1:8" s="3" customFormat="1" ht="24" customHeight="1">
      <c r="A29" s="8">
        <v>14</v>
      </c>
      <c r="B29" s="32" t="s">
        <v>54</v>
      </c>
      <c r="C29" s="30">
        <v>3</v>
      </c>
      <c r="D29" s="30">
        <v>3</v>
      </c>
      <c r="E29" s="30">
        <f t="shared" si="0"/>
        <v>0</v>
      </c>
    </row>
    <row r="30" spans="1:8" s="38" customFormat="1" ht="24" customHeight="1">
      <c r="A30" s="7"/>
      <c r="B30" s="37" t="s">
        <v>10</v>
      </c>
      <c r="C30" s="1">
        <f>C8-C12</f>
        <v>-390.40000000000146</v>
      </c>
      <c r="D30" s="1">
        <f>D8-D12</f>
        <v>-2340.6000000000022</v>
      </c>
      <c r="E30" s="1">
        <f t="shared" si="0"/>
        <v>-1950.2000000000007</v>
      </c>
    </row>
    <row r="31" spans="1:8" s="3" customFormat="1">
      <c r="A31" s="25"/>
      <c r="B31" s="11"/>
      <c r="C31" s="11"/>
      <c r="D31" s="11"/>
      <c r="E31" s="11"/>
    </row>
    <row r="32" spans="1:8" s="3" customFormat="1">
      <c r="A32" s="25"/>
      <c r="B32" s="11"/>
      <c r="C32" s="11"/>
      <c r="D32" s="11"/>
      <c r="E32" s="11"/>
    </row>
    <row r="33" spans="1:5" s="3" customFormat="1">
      <c r="A33" s="25"/>
      <c r="B33" s="11"/>
      <c r="C33" s="11"/>
      <c r="D33" s="11"/>
      <c r="E33" s="11"/>
    </row>
    <row r="34" spans="1:5" s="3" customFormat="1">
      <c r="A34" s="25"/>
      <c r="B34" s="11"/>
      <c r="C34" s="11"/>
      <c r="D34" s="11"/>
      <c r="E34" s="11"/>
    </row>
    <row r="35" spans="1:5" s="3" customFormat="1">
      <c r="A35" s="25"/>
      <c r="B35" s="11"/>
      <c r="C35" s="11"/>
      <c r="D35" s="11"/>
      <c r="E35" s="11"/>
    </row>
    <row r="36" spans="1:5" s="3" customFormat="1">
      <c r="A36" s="25"/>
      <c r="B36" s="11"/>
      <c r="C36" s="11"/>
      <c r="D36" s="11"/>
      <c r="E36" s="11"/>
    </row>
    <row r="37" spans="1:5" s="3" customFormat="1">
      <c r="A37" s="25"/>
      <c r="B37" s="11"/>
      <c r="C37" s="11"/>
      <c r="D37" s="11"/>
      <c r="E37" s="11"/>
    </row>
    <row r="38" spans="1:5" s="3" customFormat="1">
      <c r="A38" s="25"/>
    </row>
  </sheetData>
  <sheetProtection password="CC39" sheet="1" objects="1" scenarios="1"/>
  <mergeCells count="4">
    <mergeCell ref="A5:E5"/>
    <mergeCell ref="A2:E2"/>
    <mergeCell ref="A4:E4"/>
    <mergeCell ref="A3:E3"/>
  </mergeCells>
  <pageMargins left="0.15748031496062992" right="0.19685039370078741" top="0.23622047244094491" bottom="0.23622047244094491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tabSelected="1" view="pageBreakPreview" topLeftCell="A10" workbookViewId="0">
      <selection activeCell="J19" sqref="J19"/>
    </sheetView>
  </sheetViews>
  <sheetFormatPr defaultRowHeight="15"/>
  <cols>
    <col min="1" max="1" width="4.85546875" style="3" customWidth="1"/>
    <col min="2" max="2" width="54.28515625" style="3" customWidth="1"/>
    <col min="3" max="3" width="15.7109375" style="3" customWidth="1"/>
    <col min="4" max="4" width="16.140625" style="3" customWidth="1"/>
    <col min="5" max="5" width="14.42578125" style="3" customWidth="1"/>
    <col min="6" max="6" width="10.7109375" style="3" bestFit="1" customWidth="1"/>
    <col min="7" max="16384" width="9.140625" style="3"/>
  </cols>
  <sheetData>
    <row r="1" spans="1:15" s="12" customFormat="1" ht="14.25" customHeight="1">
      <c r="E1" s="13" t="s">
        <v>12</v>
      </c>
      <c r="F1" s="13"/>
      <c r="G1" s="13"/>
      <c r="H1" s="17"/>
      <c r="I1" s="17"/>
      <c r="J1" s="17"/>
      <c r="K1" s="17"/>
      <c r="L1" s="17"/>
      <c r="M1" s="17"/>
      <c r="N1" s="17"/>
      <c r="O1" s="17"/>
    </row>
    <row r="2" spans="1:15" ht="20.25" customHeight="1">
      <c r="A2" s="18" t="s">
        <v>46</v>
      </c>
      <c r="B2" s="18"/>
      <c r="C2" s="18"/>
      <c r="D2" s="18"/>
      <c r="E2" s="18"/>
    </row>
    <row r="3" spans="1:15" s="20" customFormat="1" ht="19.5" customHeight="1">
      <c r="A3" s="19" t="s">
        <v>53</v>
      </c>
      <c r="B3" s="19"/>
      <c r="C3" s="19"/>
      <c r="D3" s="19"/>
      <c r="E3" s="19"/>
    </row>
    <row r="4" spans="1:15" ht="30.75" customHeight="1">
      <c r="A4" s="16" t="s">
        <v>35</v>
      </c>
      <c r="B4" s="16"/>
      <c r="C4" s="16"/>
      <c r="D4" s="16"/>
      <c r="E4" s="16"/>
      <c r="F4" s="21"/>
      <c r="G4" s="21"/>
      <c r="H4" s="21"/>
      <c r="I4" s="21"/>
      <c r="J4" s="21"/>
      <c r="K4" s="21"/>
      <c r="L4" s="21"/>
    </row>
    <row r="5" spans="1:15" s="24" customFormat="1" ht="19.5" customHeight="1">
      <c r="A5" s="22" t="s">
        <v>56</v>
      </c>
      <c r="B5" s="22"/>
      <c r="C5" s="22"/>
      <c r="D5" s="22"/>
      <c r="E5" s="22"/>
      <c r="F5" s="39"/>
      <c r="G5" s="39"/>
      <c r="H5" s="23"/>
      <c r="I5" s="23"/>
      <c r="J5" s="23"/>
      <c r="K5" s="23"/>
      <c r="L5" s="23"/>
      <c r="M5" s="23"/>
      <c r="N5" s="23"/>
      <c r="O5" s="23"/>
    </row>
    <row r="6" spans="1:15" s="20" customFormat="1" ht="15" customHeight="1">
      <c r="A6" s="40"/>
      <c r="B6" s="40"/>
      <c r="E6" s="41" t="s">
        <v>40</v>
      </c>
    </row>
    <row r="7" spans="1:15" s="20" customFormat="1" ht="54" customHeight="1">
      <c r="A7" s="42"/>
      <c r="B7" s="43" t="s">
        <v>0</v>
      </c>
      <c r="C7" s="6" t="s">
        <v>43</v>
      </c>
      <c r="D7" s="6" t="s">
        <v>44</v>
      </c>
      <c r="E7" s="27" t="s">
        <v>34</v>
      </c>
    </row>
    <row r="8" spans="1:15" ht="19.5" customHeight="1">
      <c r="A8" s="15" t="s">
        <v>1</v>
      </c>
      <c r="B8" s="44" t="s">
        <v>8</v>
      </c>
      <c r="C8" s="45">
        <v>1401.9</v>
      </c>
      <c r="D8" s="45">
        <v>1401.9</v>
      </c>
      <c r="E8" s="45">
        <f t="shared" ref="E8:E36" si="0">D8-C8</f>
        <v>0</v>
      </c>
      <c r="F8" s="36"/>
    </row>
    <row r="9" spans="1:15" ht="19.5" customHeight="1">
      <c r="A9" s="15" t="s">
        <v>2</v>
      </c>
      <c r="B9" s="44" t="s">
        <v>49</v>
      </c>
      <c r="C9" s="45">
        <f>SUM(C10:C11)</f>
        <v>26443</v>
      </c>
      <c r="D9" s="45">
        <f>SUM(D10:D11)</f>
        <v>22682.5</v>
      </c>
      <c r="E9" s="45">
        <f t="shared" si="0"/>
        <v>-3760.5</v>
      </c>
      <c r="F9" s="36"/>
    </row>
    <row r="10" spans="1:15" ht="19.5" customHeight="1">
      <c r="A10" s="8">
        <v>1</v>
      </c>
      <c r="B10" s="32" t="s">
        <v>33</v>
      </c>
      <c r="C10" s="46">
        <v>26439</v>
      </c>
      <c r="D10" s="46">
        <v>22682.5</v>
      </c>
      <c r="E10" s="46">
        <f t="shared" si="0"/>
        <v>-3756.5</v>
      </c>
      <c r="F10" s="36"/>
    </row>
    <row r="11" spans="1:15" ht="19.5" customHeight="1">
      <c r="A11" s="8">
        <v>2</v>
      </c>
      <c r="B11" s="32" t="s">
        <v>28</v>
      </c>
      <c r="C11" s="46">
        <v>4</v>
      </c>
      <c r="D11" s="31"/>
      <c r="E11" s="46">
        <f t="shared" si="0"/>
        <v>-4</v>
      </c>
      <c r="F11" s="47"/>
    </row>
    <row r="12" spans="1:15" ht="19.5" customHeight="1">
      <c r="A12" s="15" t="s">
        <v>3</v>
      </c>
      <c r="B12" s="44" t="s">
        <v>50</v>
      </c>
      <c r="C12" s="45">
        <f>C13</f>
        <v>25210.600000000002</v>
      </c>
      <c r="D12" s="45">
        <f>D13</f>
        <v>22925.200000000001</v>
      </c>
      <c r="E12" s="45">
        <f t="shared" si="0"/>
        <v>-2285.4000000000015</v>
      </c>
      <c r="F12" s="47"/>
    </row>
    <row r="13" spans="1:15" ht="19.5" customHeight="1">
      <c r="A13" s="14"/>
      <c r="B13" s="44" t="s">
        <v>4</v>
      </c>
      <c r="C13" s="45">
        <f>SUM(C14,C15:C20,C24:C33,C35:C36)</f>
        <v>25210.600000000002</v>
      </c>
      <c r="D13" s="45">
        <f>SUM(D14,D15:D20,D24:D33,D35:D36)</f>
        <v>22925.200000000001</v>
      </c>
      <c r="E13" s="45">
        <f t="shared" si="0"/>
        <v>-2285.4000000000015</v>
      </c>
      <c r="F13" s="47"/>
    </row>
    <row r="14" spans="1:15" ht="19.5" customHeight="1">
      <c r="A14" s="8">
        <v>1</v>
      </c>
      <c r="B14" s="29" t="s">
        <v>30</v>
      </c>
      <c r="C14" s="46">
        <v>15000</v>
      </c>
      <c r="D14" s="30">
        <f>15108.4+152</f>
        <v>15260.4</v>
      </c>
      <c r="E14" s="46">
        <f t="shared" si="0"/>
        <v>260.39999999999964</v>
      </c>
      <c r="F14" s="47"/>
    </row>
    <row r="15" spans="1:15" ht="19.5" customHeight="1">
      <c r="A15" s="8">
        <v>2</v>
      </c>
      <c r="B15" s="29" t="s">
        <v>15</v>
      </c>
      <c r="C15" s="46">
        <v>7226.1</v>
      </c>
      <c r="D15" s="30">
        <v>5307.2</v>
      </c>
      <c r="E15" s="46">
        <f t="shared" si="0"/>
        <v>-1918.9000000000005</v>
      </c>
      <c r="F15" s="47"/>
    </row>
    <row r="16" spans="1:15" ht="19.5" customHeight="1">
      <c r="A16" s="8">
        <v>3</v>
      </c>
      <c r="B16" s="29" t="s">
        <v>14</v>
      </c>
      <c r="C16" s="46">
        <v>600</v>
      </c>
      <c r="D16" s="30">
        <v>725.9</v>
      </c>
      <c r="E16" s="46">
        <f t="shared" si="0"/>
        <v>125.89999999999998</v>
      </c>
      <c r="F16" s="47"/>
    </row>
    <row r="17" spans="1:9" ht="19.5" customHeight="1">
      <c r="A17" s="8">
        <v>4</v>
      </c>
      <c r="B17" s="29" t="s">
        <v>13</v>
      </c>
      <c r="C17" s="46">
        <v>620</v>
      </c>
      <c r="D17" s="31">
        <v>716.3</v>
      </c>
      <c r="E17" s="46">
        <f t="shared" si="0"/>
        <v>96.299999999999955</v>
      </c>
      <c r="F17" s="47"/>
    </row>
    <row r="18" spans="1:9" ht="19.5" customHeight="1">
      <c r="A18" s="8">
        <v>5</v>
      </c>
      <c r="B18" s="29" t="s">
        <v>16</v>
      </c>
      <c r="C18" s="46">
        <v>210</v>
      </c>
      <c r="D18" s="30">
        <v>126.1</v>
      </c>
      <c r="E18" s="46">
        <f t="shared" si="0"/>
        <v>-83.9</v>
      </c>
      <c r="F18" s="47"/>
    </row>
    <row r="19" spans="1:9" ht="19.5" customHeight="1">
      <c r="A19" s="8">
        <v>6</v>
      </c>
      <c r="B19" s="29" t="s">
        <v>17</v>
      </c>
      <c r="C19" s="46">
        <v>89.4</v>
      </c>
      <c r="D19" s="30">
        <v>89.4</v>
      </c>
      <c r="E19" s="46">
        <f t="shared" si="0"/>
        <v>0</v>
      </c>
      <c r="F19" s="47"/>
      <c r="G19" s="47"/>
      <c r="H19" s="47"/>
      <c r="I19" s="47"/>
    </row>
    <row r="20" spans="1:9" ht="19.5" customHeight="1">
      <c r="A20" s="8">
        <v>7</v>
      </c>
      <c r="B20" s="29" t="s">
        <v>18</v>
      </c>
      <c r="C20" s="46">
        <f>SUM(C21:C23)</f>
        <v>92.2</v>
      </c>
      <c r="D20" s="46">
        <f>SUM(D21:D23)</f>
        <v>78.599999999999994</v>
      </c>
      <c r="E20" s="46">
        <f t="shared" si="0"/>
        <v>-13.600000000000009</v>
      </c>
    </row>
    <row r="21" spans="1:9" s="38" customFormat="1" ht="19.5" customHeight="1">
      <c r="A21" s="8">
        <v>7.1</v>
      </c>
      <c r="B21" s="29" t="s">
        <v>19</v>
      </c>
      <c r="C21" s="46">
        <v>43.2</v>
      </c>
      <c r="D21" s="30">
        <v>33.6</v>
      </c>
      <c r="E21" s="46">
        <f t="shared" si="0"/>
        <v>-9.6000000000000014</v>
      </c>
      <c r="F21" s="3"/>
    </row>
    <row r="22" spans="1:9" ht="19.5" customHeight="1">
      <c r="A22" s="8">
        <v>7.2</v>
      </c>
      <c r="B22" s="29" t="s">
        <v>20</v>
      </c>
      <c r="C22" s="46">
        <v>4</v>
      </c>
      <c r="D22" s="30"/>
      <c r="E22" s="46">
        <f t="shared" si="0"/>
        <v>-4</v>
      </c>
    </row>
    <row r="23" spans="1:9" ht="19.5" customHeight="1">
      <c r="A23" s="8">
        <v>7.3</v>
      </c>
      <c r="B23" s="29" t="s">
        <v>21</v>
      </c>
      <c r="C23" s="46">
        <v>45</v>
      </c>
      <c r="D23" s="30">
        <v>45</v>
      </c>
      <c r="E23" s="46">
        <f t="shared" si="0"/>
        <v>0</v>
      </c>
    </row>
    <row r="24" spans="1:9" ht="19.5" customHeight="1">
      <c r="A24" s="8">
        <v>8</v>
      </c>
      <c r="B24" s="29" t="s">
        <v>31</v>
      </c>
      <c r="C24" s="46">
        <v>441</v>
      </c>
      <c r="D24" s="30">
        <v>291.89999999999998</v>
      </c>
      <c r="E24" s="46">
        <f t="shared" si="0"/>
        <v>-149.10000000000002</v>
      </c>
    </row>
    <row r="25" spans="1:9" ht="19.5" customHeight="1">
      <c r="A25" s="8">
        <v>9</v>
      </c>
      <c r="B25" s="29" t="s">
        <v>22</v>
      </c>
      <c r="C25" s="46">
        <v>150</v>
      </c>
      <c r="D25" s="30">
        <v>111.4</v>
      </c>
      <c r="E25" s="46">
        <f t="shared" si="0"/>
        <v>-38.599999999999994</v>
      </c>
    </row>
    <row r="26" spans="1:9" ht="19.5" customHeight="1">
      <c r="A26" s="8">
        <v>10</v>
      </c>
      <c r="B26" s="29" t="s">
        <v>32</v>
      </c>
      <c r="C26" s="46">
        <v>250</v>
      </c>
      <c r="D26" s="30"/>
      <c r="E26" s="46">
        <f t="shared" si="0"/>
        <v>-250</v>
      </c>
    </row>
    <row r="27" spans="1:9" ht="19.5" customHeight="1">
      <c r="A27" s="8">
        <v>11</v>
      </c>
      <c r="B27" s="29" t="s">
        <v>23</v>
      </c>
      <c r="C27" s="46">
        <v>30</v>
      </c>
      <c r="D27" s="46"/>
      <c r="E27" s="46">
        <f t="shared" si="0"/>
        <v>-30</v>
      </c>
    </row>
    <row r="28" spans="1:9" ht="19.5" customHeight="1">
      <c r="A28" s="8">
        <v>12</v>
      </c>
      <c r="B28" s="29" t="s">
        <v>24</v>
      </c>
      <c r="C28" s="46">
        <v>68</v>
      </c>
      <c r="D28" s="46">
        <v>68</v>
      </c>
      <c r="E28" s="46">
        <f t="shared" si="0"/>
        <v>0</v>
      </c>
    </row>
    <row r="29" spans="1:9" ht="19.5" customHeight="1">
      <c r="A29" s="8">
        <v>13</v>
      </c>
      <c r="B29" s="29" t="s">
        <v>25</v>
      </c>
      <c r="C29" s="46">
        <v>50.5</v>
      </c>
      <c r="D29" s="46">
        <v>84</v>
      </c>
      <c r="E29" s="46">
        <f t="shared" si="0"/>
        <v>33.5</v>
      </c>
    </row>
    <row r="30" spans="1:9" ht="19.5" customHeight="1">
      <c r="A30" s="8">
        <v>14</v>
      </c>
      <c r="B30" s="29" t="s">
        <v>38</v>
      </c>
      <c r="C30" s="46">
        <v>81</v>
      </c>
      <c r="D30" s="46"/>
      <c r="E30" s="46">
        <f t="shared" si="0"/>
        <v>-81</v>
      </c>
    </row>
    <row r="31" spans="1:9" ht="19.5" customHeight="1">
      <c r="A31" s="8">
        <v>15</v>
      </c>
      <c r="B31" s="29" t="s">
        <v>39</v>
      </c>
      <c r="C31" s="46">
        <v>3</v>
      </c>
      <c r="D31" s="46">
        <v>3</v>
      </c>
      <c r="E31" s="46">
        <f t="shared" si="0"/>
        <v>0</v>
      </c>
    </row>
    <row r="32" spans="1:9" ht="19.5" customHeight="1">
      <c r="A32" s="8">
        <v>16</v>
      </c>
      <c r="B32" s="11" t="s">
        <v>51</v>
      </c>
      <c r="C32" s="46">
        <v>30</v>
      </c>
      <c r="D32" s="46">
        <v>15</v>
      </c>
      <c r="E32" s="46">
        <f t="shared" si="0"/>
        <v>-15</v>
      </c>
    </row>
    <row r="33" spans="1:5" ht="19.5" customHeight="1">
      <c r="A33" s="8">
        <v>17</v>
      </c>
      <c r="B33" s="48" t="s">
        <v>26</v>
      </c>
      <c r="C33" s="46">
        <f>SUM(C34:C34)</f>
        <v>54</v>
      </c>
      <c r="D33" s="46">
        <f>SUM(D34:D34)</f>
        <v>48</v>
      </c>
      <c r="E33" s="46">
        <f t="shared" si="0"/>
        <v>-6</v>
      </c>
    </row>
    <row r="34" spans="1:5" ht="19.5" customHeight="1">
      <c r="A34" s="14">
        <v>17.100000000000001</v>
      </c>
      <c r="B34" s="9" t="s">
        <v>41</v>
      </c>
      <c r="C34" s="46">
        <v>54</v>
      </c>
      <c r="D34" s="46">
        <v>48</v>
      </c>
      <c r="E34" s="46">
        <f t="shared" si="0"/>
        <v>-6</v>
      </c>
    </row>
    <row r="35" spans="1:5" ht="19.5" customHeight="1">
      <c r="A35" s="14">
        <v>18</v>
      </c>
      <c r="B35" s="48" t="s">
        <v>27</v>
      </c>
      <c r="C35" s="46">
        <v>115.4</v>
      </c>
      <c r="D35" s="46"/>
      <c r="E35" s="46">
        <f t="shared" si="0"/>
        <v>-115.4</v>
      </c>
    </row>
    <row r="36" spans="1:5" ht="19.5" customHeight="1">
      <c r="A36" s="14">
        <v>19</v>
      </c>
      <c r="B36" s="32" t="s">
        <v>42</v>
      </c>
      <c r="C36" s="46">
        <v>100</v>
      </c>
      <c r="D36" s="46"/>
      <c r="E36" s="46">
        <f t="shared" si="0"/>
        <v>-100</v>
      </c>
    </row>
    <row r="37" spans="1:5" s="38" customFormat="1" ht="39" customHeight="1">
      <c r="A37" s="15" t="s">
        <v>5</v>
      </c>
      <c r="B37" s="44" t="s">
        <v>6</v>
      </c>
      <c r="C37" s="45">
        <f>C8+C9-C12</f>
        <v>2634.2999999999993</v>
      </c>
      <c r="D37" s="45">
        <f>D8+D9-D12</f>
        <v>1159.2000000000007</v>
      </c>
      <c r="E37" s="45">
        <f t="shared" ref="E37" si="1">D37-C37</f>
        <v>-1475.0999999999985</v>
      </c>
    </row>
  </sheetData>
  <sheetProtection password="CC39" sheet="1" objects="1" scenarios="1"/>
  <mergeCells count="4">
    <mergeCell ref="A5:E5"/>
    <mergeCell ref="A2:E2"/>
    <mergeCell ref="A4:E4"/>
    <mergeCell ref="A3:E3"/>
  </mergeCells>
  <pageMargins left="0.15748031496062992" right="0.19685039370078741" top="0.23622047244094491" bottom="0.23" header="0.15748031496062992" footer="0.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</dc:creator>
  <cp:lastModifiedBy>ani.tarlamazyan</cp:lastModifiedBy>
  <cp:lastPrinted>2018-07-18T08:09:27Z</cp:lastPrinted>
  <dcterms:created xsi:type="dcterms:W3CDTF">1996-10-14T23:33:28Z</dcterms:created>
  <dcterms:modified xsi:type="dcterms:W3CDTF">2018-11-05T08:39:21Z</dcterms:modified>
</cp:coreProperties>
</file>